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6930"/>
  </bookViews>
  <sheets>
    <sheet name="Tdoc" sheetId="8" r:id="rId1"/>
    <sheet name="Simulation Assumptions" sheetId="1" r:id="rId2"/>
    <sheet name="ideal results-16QAM" sheetId="2" r:id="rId3"/>
    <sheet name="ideal results-256QAM" sheetId="9" r:id="rId4"/>
    <sheet name="practical results-16QAM" sheetId="10" r:id="rId5"/>
    <sheet name="practical results-256QAM" sheetId="11" r:id="rId6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" i="11"/>
  <c r="G22"/>
  <c r="F22"/>
  <c r="H21"/>
  <c r="G21"/>
  <c r="F21"/>
  <c r="H20"/>
  <c r="G20"/>
  <c r="F20"/>
  <c r="H19"/>
  <c r="G19"/>
  <c r="F19"/>
  <c r="H18"/>
  <c r="G18"/>
  <c r="F18"/>
  <c r="H17"/>
  <c r="G17"/>
  <c r="F17"/>
  <c r="H16"/>
  <c r="G16"/>
  <c r="F16"/>
  <c r="H15"/>
  <c r="G15"/>
  <c r="F15"/>
  <c r="H14"/>
  <c r="G14"/>
  <c r="F14"/>
  <c r="H13"/>
  <c r="G13"/>
  <c r="F13"/>
  <c r="H12"/>
  <c r="G12"/>
  <c r="F12"/>
  <c r="H11"/>
  <c r="G11"/>
  <c r="F11"/>
  <c r="H10"/>
  <c r="G10"/>
  <c r="F10"/>
  <c r="H9"/>
  <c r="G9"/>
  <c r="F9"/>
  <c r="H8"/>
  <c r="G8"/>
  <c r="F8"/>
  <c r="H7"/>
  <c r="G7"/>
  <c r="F7"/>
  <c r="H6"/>
  <c r="G6"/>
  <c r="F6"/>
  <c r="H5"/>
  <c r="G5"/>
  <c r="F5"/>
  <c r="H22" i="10"/>
  <c r="G22"/>
  <c r="F22"/>
  <c r="H21"/>
  <c r="G21"/>
  <c r="F21"/>
  <c r="H20"/>
  <c r="G20"/>
  <c r="F20"/>
  <c r="H19"/>
  <c r="G19"/>
  <c r="F19"/>
  <c r="H18"/>
  <c r="G18"/>
  <c r="F18"/>
  <c r="H17"/>
  <c r="G17"/>
  <c r="F17"/>
  <c r="H16"/>
  <c r="G16"/>
  <c r="F16"/>
  <c r="H15"/>
  <c r="G15"/>
  <c r="F15"/>
  <c r="H14"/>
  <c r="G14"/>
  <c r="F14"/>
  <c r="H13"/>
  <c r="G13"/>
  <c r="F13"/>
  <c r="H12"/>
  <c r="G12"/>
  <c r="F12"/>
  <c r="H11"/>
  <c r="G11"/>
  <c r="F11"/>
  <c r="H10"/>
  <c r="G10"/>
  <c r="F10"/>
  <c r="H9"/>
  <c r="G9"/>
  <c r="F9"/>
  <c r="H8"/>
  <c r="G8"/>
  <c r="F8"/>
  <c r="H7"/>
  <c r="G7"/>
  <c r="F7"/>
  <c r="H6"/>
  <c r="G6"/>
  <c r="F6"/>
  <c r="H5"/>
  <c r="G5"/>
  <c r="F5"/>
  <c r="G22" i="9"/>
  <c r="F22"/>
  <c r="H22"/>
  <c r="H21"/>
  <c r="G21"/>
  <c r="G20"/>
  <c r="H20"/>
  <c r="F19"/>
  <c r="G19"/>
  <c r="G18"/>
  <c r="F18"/>
  <c r="H18"/>
  <c r="G17"/>
  <c r="G16"/>
  <c r="H16"/>
  <c r="F15"/>
  <c r="G15"/>
  <c r="G14"/>
  <c r="F14"/>
  <c r="H14"/>
  <c r="G13"/>
  <c r="G12"/>
  <c r="H12"/>
  <c r="F11"/>
  <c r="G11"/>
  <c r="G10"/>
  <c r="F10"/>
  <c r="H10"/>
  <c r="G9"/>
  <c r="H8"/>
  <c r="F7"/>
  <c r="G7"/>
  <c r="G6"/>
  <c r="F6"/>
  <c r="H6"/>
  <c r="F5"/>
  <c r="H5" l="1"/>
  <c r="H13"/>
  <c r="G5"/>
  <c r="H7"/>
  <c r="G8"/>
  <c r="F9"/>
  <c r="H11"/>
  <c r="F13"/>
  <c r="H15"/>
  <c r="F17"/>
  <c r="H19"/>
  <c r="F21"/>
  <c r="F8"/>
  <c r="F12"/>
  <c r="F16"/>
  <c r="F20"/>
  <c r="H9"/>
  <c r="H17"/>
  <c r="G12" i="2"/>
  <c r="H12"/>
  <c r="F12"/>
  <c r="G16"/>
  <c r="H16"/>
  <c r="F16"/>
  <c r="G20"/>
  <c r="H20"/>
  <c r="F20"/>
  <c r="F15"/>
  <c r="G15"/>
  <c r="H15"/>
  <c r="F19"/>
  <c r="G19"/>
  <c r="H19"/>
  <c r="G8"/>
  <c r="H8"/>
  <c r="F8"/>
  <c r="F11"/>
  <c r="H11"/>
  <c r="G11"/>
  <c r="F6"/>
  <c r="H6"/>
  <c r="G6"/>
  <c r="F10"/>
  <c r="G10"/>
  <c r="H10"/>
  <c r="F14"/>
  <c r="G14"/>
  <c r="H14"/>
  <c r="F18"/>
  <c r="G18"/>
  <c r="H18"/>
  <c r="F22"/>
  <c r="G22"/>
  <c r="H22"/>
  <c r="F7"/>
  <c r="H7"/>
  <c r="G7"/>
  <c r="H5"/>
  <c r="F5"/>
  <c r="G5"/>
  <c r="H9"/>
  <c r="G9"/>
  <c r="F9"/>
  <c r="H13"/>
  <c r="G13"/>
  <c r="F13"/>
  <c r="H17"/>
  <c r="F17"/>
  <c r="G17"/>
  <c r="H21"/>
  <c r="F21"/>
  <c r="G21"/>
</calcChain>
</file>

<file path=xl/sharedStrings.xml><?xml version="1.0" encoding="utf-8"?>
<sst xmlns="http://schemas.openxmlformats.org/spreadsheetml/2006/main" count="142" uniqueCount="68">
  <si>
    <t>Configuration</t>
  </si>
  <si>
    <t>1_4mhz_2rx_epa5</t>
  </si>
  <si>
    <t>1_4mhz_4rx_epa5</t>
  </si>
  <si>
    <t>1_4mhz_8rx_epa5</t>
  </si>
  <si>
    <t>3mhz_2rx_epa5</t>
  </si>
  <si>
    <t>3mhz_4rx_epa5</t>
  </si>
  <si>
    <t>3mhz_8rx_epa5</t>
  </si>
  <si>
    <t>5mhz_2rx_epa5</t>
  </si>
  <si>
    <t>5mhz_4rx_epa5</t>
  </si>
  <si>
    <t>5mhz_8rx_epa5</t>
  </si>
  <si>
    <t>10mhz_2rx_epa5</t>
  </si>
  <si>
    <t>10mhz_4rx_epa5</t>
  </si>
  <si>
    <t>10mhz_8rx_epa5</t>
  </si>
  <si>
    <t>15mhz_2rx_epa5</t>
  </si>
  <si>
    <t>15mhz_4rx_epa5</t>
  </si>
  <si>
    <t>15mhz_8rx_epa5</t>
  </si>
  <si>
    <t>20mhz_2rx_epa5</t>
  </si>
  <si>
    <t>20mhz_4rx_epa5</t>
  </si>
  <si>
    <t>20mhz_8rx_epa5</t>
  </si>
  <si>
    <t>std</t>
  </si>
  <si>
    <t>span</t>
  </si>
  <si>
    <t>average</t>
  </si>
  <si>
    <t xml:space="preserve">TDD UL/DL configuration </t>
  </si>
  <si>
    <t xml:space="preserve">Special subframe configuration </t>
  </si>
  <si>
    <t xml:space="preserve">RV sequence </t>
  </si>
  <si>
    <t xml:space="preserve">0, 2, 3, 1, 0, 2, 3, 1 </t>
  </si>
  <si>
    <t xml:space="preserve">TTI bundling </t>
  </si>
  <si>
    <t xml:space="preserve">Disabled </t>
  </si>
  <si>
    <t xml:space="preserve">CP length </t>
  </si>
  <si>
    <t xml:space="preserve">Normal </t>
  </si>
  <si>
    <t xml:space="preserve">Number of data symbols </t>
  </si>
  <si>
    <t xml:space="preserve">DMRS </t>
  </si>
  <si>
    <t xml:space="preserve">In symbol#3 in UpPTS </t>
  </si>
  <si>
    <t xml:space="preserve">Number of TX antennas </t>
  </si>
  <si>
    <t xml:space="preserve">Number of RX antennas </t>
  </si>
  <si>
    <t xml:space="preserve">2, 4, 8 </t>
  </si>
  <si>
    <t xml:space="preserve">Antenna correlation </t>
  </si>
  <si>
    <t xml:space="preserve">Low </t>
  </si>
  <si>
    <t xml:space="preserve">System BW </t>
  </si>
  <si>
    <t xml:space="preserve">1.4MHz, 3MHz, 5MHz, 10MHz, 15MHz, 20MHz </t>
  </si>
  <si>
    <t xml:space="preserve">PRB allocation </t>
  </si>
  <si>
    <t xml:space="preserve">Full BW </t>
  </si>
  <si>
    <t xml:space="preserve">MCS </t>
  </si>
  <si>
    <t>MCS20 (16QAM)</t>
  </si>
  <si>
    <t>MCS 26(256QAM)</t>
  </si>
  <si>
    <t xml:space="preserve">Propagation conditions </t>
  </si>
  <si>
    <t xml:space="preserve">EPA5 </t>
  </si>
  <si>
    <t xml:space="preserve">Performance metric </t>
  </si>
  <si>
    <t>CMCC</t>
    <phoneticPr fontId="2" type="noConversion"/>
  </si>
  <si>
    <t>NOKIA
(R4-1705723)</t>
    <phoneticPr fontId="2" type="noConversion"/>
  </si>
  <si>
    <t>CMCC
(R4-1705229)</t>
    <phoneticPr fontId="2" type="noConversion"/>
  </si>
  <si>
    <t>256QAM,practical results with impairment</t>
    <phoneticPr fontId="2" type="noConversion"/>
  </si>
  <si>
    <t>16QAM,practical results with impairment</t>
    <phoneticPr fontId="2" type="noConversion"/>
  </si>
  <si>
    <t xml:space="preserve">SNR at 70% Maximum throuput </t>
    <phoneticPr fontId="2" type="noConversion"/>
  </si>
  <si>
    <t>16QAM,ideal results without impairment,SNR at 70% Maximum throuput</t>
    <phoneticPr fontId="2" type="noConversion"/>
  </si>
  <si>
    <t>256QAM,ideal results without impairment,SNR at 70% Maximum throuput</t>
    <phoneticPr fontId="2" type="noConversion"/>
  </si>
  <si>
    <t>Tdoc number:</t>
  </si>
  <si>
    <t>Agenda item:</t>
  </si>
  <si>
    <t>7.12.3</t>
  </si>
  <si>
    <t>Source:</t>
  </si>
  <si>
    <t>Title:</t>
  </si>
  <si>
    <t>Document for:</t>
  </si>
  <si>
    <t>Information</t>
  </si>
  <si>
    <t>3GPP TSG-RAN WG4 meeting #83
Hangzhou, 15 – 19 March, 2017</t>
    <phoneticPr fontId="2" type="noConversion"/>
  </si>
  <si>
    <t>R4-1706006</t>
    <phoneticPr fontId="2" type="noConversion"/>
  </si>
  <si>
    <t>CMCC</t>
    <phoneticPr fontId="2" type="noConversion"/>
  </si>
  <si>
    <t>Summary of simulation results for PUSCH transmission in UpPTS</t>
    <phoneticPr fontId="2" type="noConversion"/>
  </si>
  <si>
    <t>Huawei
(R4-1706010)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</si>
</sst>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"/>
  </numFmts>
  <fonts count="5">
    <font>
      <sz val="11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Times New Roman"/>
      <family val="1"/>
    </font>
    <font>
      <sz val="11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/>
    <xf numFmtId="0" fontId="0" fillId="0" borderId="0" xfId="0" applyAlignment="1">
      <alignment horizontal="left" wrapText="1"/>
    </xf>
    <xf numFmtId="0" fontId="0" fillId="0" borderId="1" xfId="0" applyBorder="1" applyAlignment="1">
      <alignment horizontal="center" vertical="top"/>
    </xf>
    <xf numFmtId="0" fontId="0" fillId="2" borderId="1" xfId="0" applyFill="1" applyBorder="1" applyAlignment="1">
      <alignment vertical="top" wrapText="1"/>
    </xf>
    <xf numFmtId="176" fontId="0" fillId="0" borderId="1" xfId="0" applyNumberFormat="1" applyBorder="1"/>
    <xf numFmtId="2" fontId="0" fillId="0" borderId="0" xfId="0" applyNumberFormat="1"/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4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A28" sqref="A28"/>
    </sheetView>
  </sheetViews>
  <sheetFormatPr defaultRowHeight="13.5"/>
  <cols>
    <col min="1" max="1" width="35.875" customWidth="1"/>
  </cols>
  <sheetData>
    <row r="1" spans="1:5" ht="38.25" customHeight="1">
      <c r="A1" s="17" t="s">
        <v>63</v>
      </c>
    </row>
    <row r="2" spans="1:5">
      <c r="C2" s="4"/>
      <c r="D2" s="4"/>
      <c r="E2" s="4"/>
    </row>
    <row r="3" spans="1:5">
      <c r="A3" t="s">
        <v>56</v>
      </c>
      <c r="B3" t="s">
        <v>64</v>
      </c>
      <c r="C3" s="4"/>
      <c r="D3" s="4"/>
      <c r="E3" s="4"/>
    </row>
    <row r="4" spans="1:5">
      <c r="A4" t="s">
        <v>57</v>
      </c>
      <c r="B4" t="s">
        <v>58</v>
      </c>
      <c r="C4" s="4"/>
      <c r="D4" s="4"/>
      <c r="E4" s="4"/>
    </row>
    <row r="5" spans="1:5">
      <c r="A5" t="s">
        <v>59</v>
      </c>
      <c r="B5" t="s">
        <v>65</v>
      </c>
      <c r="C5" s="4"/>
      <c r="D5" s="4"/>
      <c r="E5" s="4"/>
    </row>
    <row r="6" spans="1:5">
      <c r="A6" t="s">
        <v>60</v>
      </c>
      <c r="B6" s="18" t="s">
        <v>66</v>
      </c>
    </row>
    <row r="7" spans="1:5">
      <c r="A7" t="s">
        <v>61</v>
      </c>
      <c r="B7" t="s">
        <v>62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C18"/>
  <sheetViews>
    <sheetView workbookViewId="0">
      <selection activeCell="B30" sqref="B30"/>
    </sheetView>
  </sheetViews>
  <sheetFormatPr defaultRowHeight="13.5"/>
  <cols>
    <col min="2" max="2" width="42.125" customWidth="1"/>
    <col min="3" max="3" width="42.125" style="5" customWidth="1"/>
  </cols>
  <sheetData>
    <row r="2" spans="2:3" ht="14.25" thickBot="1"/>
    <row r="3" spans="2:3" ht="14.25" thickBot="1">
      <c r="B3" s="10" t="s">
        <v>22</v>
      </c>
      <c r="C3" s="11">
        <v>1</v>
      </c>
    </row>
    <row r="4" spans="2:3" ht="14.25" thickBot="1">
      <c r="B4" s="12" t="s">
        <v>23</v>
      </c>
      <c r="C4" s="13">
        <v>10</v>
      </c>
    </row>
    <row r="5" spans="2:3" ht="14.25" thickBot="1">
      <c r="B5" s="12" t="s">
        <v>24</v>
      </c>
      <c r="C5" s="13" t="s">
        <v>25</v>
      </c>
    </row>
    <row r="6" spans="2:3" ht="14.25" thickBot="1">
      <c r="B6" s="12" t="s">
        <v>26</v>
      </c>
      <c r="C6" s="13" t="s">
        <v>27</v>
      </c>
    </row>
    <row r="7" spans="2:3" ht="14.25" thickBot="1">
      <c r="B7" s="12" t="s">
        <v>28</v>
      </c>
      <c r="C7" s="13" t="s">
        <v>29</v>
      </c>
    </row>
    <row r="8" spans="2:3" ht="14.25" thickBot="1">
      <c r="B8" s="12" t="s">
        <v>30</v>
      </c>
      <c r="C8" s="13">
        <v>5</v>
      </c>
    </row>
    <row r="9" spans="2:3" ht="14.25" thickBot="1">
      <c r="B9" s="12" t="s">
        <v>31</v>
      </c>
      <c r="C9" s="13" t="s">
        <v>32</v>
      </c>
    </row>
    <row r="10" spans="2:3" ht="14.25" thickBot="1">
      <c r="B10" s="12" t="s">
        <v>33</v>
      </c>
      <c r="C10" s="13">
        <v>1</v>
      </c>
    </row>
    <row r="11" spans="2:3" ht="14.25" thickBot="1">
      <c r="B11" s="12" t="s">
        <v>34</v>
      </c>
      <c r="C11" s="13" t="s">
        <v>35</v>
      </c>
    </row>
    <row r="12" spans="2:3" ht="14.25" thickBot="1">
      <c r="B12" s="12" t="s">
        <v>36</v>
      </c>
      <c r="C12" s="13" t="s">
        <v>37</v>
      </c>
    </row>
    <row r="13" spans="2:3" ht="14.25" thickBot="1">
      <c r="B13" s="12" t="s">
        <v>38</v>
      </c>
      <c r="C13" s="13" t="s">
        <v>39</v>
      </c>
    </row>
    <row r="14" spans="2:3" ht="14.25" thickBot="1">
      <c r="B14" s="12" t="s">
        <v>40</v>
      </c>
      <c r="C14" s="13" t="s">
        <v>41</v>
      </c>
    </row>
    <row r="15" spans="2:3">
      <c r="B15" s="15" t="s">
        <v>42</v>
      </c>
      <c r="C15" s="14" t="s">
        <v>43</v>
      </c>
    </row>
    <row r="16" spans="2:3" ht="14.25" thickBot="1">
      <c r="B16" s="16"/>
      <c r="C16" s="13" t="s">
        <v>44</v>
      </c>
    </row>
    <row r="17" spans="2:3" ht="14.25" thickBot="1">
      <c r="B17" s="12" t="s">
        <v>45</v>
      </c>
      <c r="C17" s="13" t="s">
        <v>46</v>
      </c>
    </row>
    <row r="18" spans="2:3" ht="14.25" thickBot="1">
      <c r="B18" s="12" t="s">
        <v>47</v>
      </c>
      <c r="C18" s="13" t="s">
        <v>53</v>
      </c>
    </row>
  </sheetData>
  <mergeCells count="1">
    <mergeCell ref="B15:B16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K22"/>
  <sheetViews>
    <sheetView zoomScale="80" zoomScaleNormal="80" workbookViewId="0">
      <selection activeCell="D30" sqref="D30"/>
    </sheetView>
  </sheetViews>
  <sheetFormatPr defaultRowHeight="13.5"/>
  <cols>
    <col min="2" max="2" width="20.625" customWidth="1"/>
    <col min="3" max="5" width="16" style="2" customWidth="1"/>
  </cols>
  <sheetData>
    <row r="2" spans="1:11">
      <c r="A2" t="s">
        <v>54</v>
      </c>
    </row>
    <row r="4" spans="1:11" ht="51.75" customHeight="1">
      <c r="B4" s="1" t="s">
        <v>0</v>
      </c>
      <c r="C4" s="7" t="s">
        <v>50</v>
      </c>
      <c r="D4" s="7" t="s">
        <v>49</v>
      </c>
      <c r="E4" s="7" t="s">
        <v>67</v>
      </c>
      <c r="F4" s="6" t="s">
        <v>19</v>
      </c>
      <c r="G4" s="6" t="s">
        <v>20</v>
      </c>
      <c r="H4" s="6" t="s">
        <v>21</v>
      </c>
    </row>
    <row r="5" spans="1:11">
      <c r="B5" s="1" t="s">
        <v>1</v>
      </c>
      <c r="C5" s="3">
        <v>5.65</v>
      </c>
      <c r="D5" s="3">
        <v>5.8</v>
      </c>
      <c r="E5" s="3">
        <v>6.34</v>
      </c>
      <c r="F5" s="8">
        <f>STDEV(C5:E5)</f>
        <v>0.36290494623249386</v>
      </c>
      <c r="G5" s="8">
        <f>MAX(C5:E5)-MIN(C5:E5)</f>
        <v>0.6899999999999995</v>
      </c>
      <c r="H5" s="8">
        <f>AVERAGE(C5:E5)</f>
        <v>5.93</v>
      </c>
      <c r="K5" s="9"/>
    </row>
    <row r="6" spans="1:11">
      <c r="B6" s="1" t="s">
        <v>2</v>
      </c>
      <c r="C6" s="3">
        <v>2.66</v>
      </c>
      <c r="D6" s="3">
        <v>2.5099999999999998</v>
      </c>
      <c r="E6" s="3">
        <v>2.77</v>
      </c>
      <c r="F6" s="8">
        <f t="shared" ref="F6:F22" si="0">STDEV(C6:E6)</f>
        <v>0.13051181300302159</v>
      </c>
      <c r="G6" s="8">
        <f t="shared" ref="G6:G22" si="1">MAX(C6:E6)-MIN(C6:E6)</f>
        <v>0.26000000000000023</v>
      </c>
      <c r="H6" s="8">
        <f t="shared" ref="H6:H22" si="2">AVERAGE(C6:E6)</f>
        <v>2.6466666666666665</v>
      </c>
      <c r="K6" s="9"/>
    </row>
    <row r="7" spans="1:11">
      <c r="B7" s="1" t="s">
        <v>3</v>
      </c>
      <c r="C7" s="3">
        <v>-0.78</v>
      </c>
      <c r="D7" s="3">
        <v>-0.39</v>
      </c>
      <c r="E7" s="3">
        <v>0</v>
      </c>
      <c r="F7" s="8">
        <f t="shared" si="0"/>
        <v>0.39000000000000007</v>
      </c>
      <c r="G7" s="8">
        <f t="shared" si="1"/>
        <v>0.78</v>
      </c>
      <c r="H7" s="8">
        <f t="shared" si="2"/>
        <v>-0.38999999999999996</v>
      </c>
      <c r="K7" s="9"/>
    </row>
    <row r="8" spans="1:11">
      <c r="B8" s="1" t="s">
        <v>4</v>
      </c>
      <c r="C8" s="3">
        <v>5.64</v>
      </c>
      <c r="D8" s="3">
        <v>5.75</v>
      </c>
      <c r="E8" s="3">
        <v>6.42</v>
      </c>
      <c r="F8" s="8">
        <f t="shared" si="0"/>
        <v>0.42217689815208631</v>
      </c>
      <c r="G8" s="8">
        <f t="shared" si="1"/>
        <v>0.78000000000000025</v>
      </c>
      <c r="H8" s="8">
        <f t="shared" si="2"/>
        <v>5.9366666666666674</v>
      </c>
      <c r="K8" s="9"/>
    </row>
    <row r="9" spans="1:11">
      <c r="B9" s="1" t="s">
        <v>5</v>
      </c>
      <c r="C9" s="3">
        <v>2.2599999999999998</v>
      </c>
      <c r="D9" s="3">
        <v>2.4700000000000002</v>
      </c>
      <c r="E9" s="3">
        <v>2.76</v>
      </c>
      <c r="F9" s="8">
        <f t="shared" si="0"/>
        <v>0.25106440076867387</v>
      </c>
      <c r="G9" s="8">
        <f t="shared" si="1"/>
        <v>0.5</v>
      </c>
      <c r="H9" s="8">
        <f t="shared" si="2"/>
        <v>2.4966666666666666</v>
      </c>
      <c r="K9" s="9"/>
    </row>
    <row r="10" spans="1:11">
      <c r="B10" s="1" t="s">
        <v>6</v>
      </c>
      <c r="C10" s="3">
        <v>-0.08</v>
      </c>
      <c r="D10" s="3">
        <v>-0.49</v>
      </c>
      <c r="E10" s="3">
        <v>-0.08</v>
      </c>
      <c r="F10" s="8">
        <f t="shared" si="0"/>
        <v>0.23671361036774657</v>
      </c>
      <c r="G10" s="8">
        <f t="shared" si="1"/>
        <v>0.41</v>
      </c>
      <c r="H10" s="8">
        <f t="shared" si="2"/>
        <v>-0.21666666666666665</v>
      </c>
      <c r="K10" s="9"/>
    </row>
    <row r="11" spans="1:11">
      <c r="B11" s="1" t="s">
        <v>7</v>
      </c>
      <c r="C11" s="3">
        <v>6.31</v>
      </c>
      <c r="D11" s="3">
        <v>6.94</v>
      </c>
      <c r="E11" s="3">
        <v>7.22</v>
      </c>
      <c r="F11" s="8">
        <f t="shared" si="0"/>
        <v>0.46608296829356449</v>
      </c>
      <c r="G11" s="8">
        <f t="shared" si="1"/>
        <v>0.91000000000000014</v>
      </c>
      <c r="H11" s="8">
        <f t="shared" si="2"/>
        <v>6.8233333333333333</v>
      </c>
      <c r="K11" s="9"/>
    </row>
    <row r="12" spans="1:11">
      <c r="B12" s="1" t="s">
        <v>8</v>
      </c>
      <c r="C12" s="3">
        <v>3.63</v>
      </c>
      <c r="D12" s="3">
        <v>3.41</v>
      </c>
      <c r="E12" s="3">
        <v>3.69</v>
      </c>
      <c r="F12" s="8">
        <f t="shared" si="0"/>
        <v>0.14742229591662875</v>
      </c>
      <c r="G12" s="8">
        <f t="shared" si="1"/>
        <v>0.2799999999999998</v>
      </c>
      <c r="H12" s="8">
        <f t="shared" si="2"/>
        <v>3.5766666666666667</v>
      </c>
      <c r="K12" s="9"/>
    </row>
    <row r="13" spans="1:11">
      <c r="B13" s="1" t="s">
        <v>9</v>
      </c>
      <c r="C13" s="3">
        <v>0.13</v>
      </c>
      <c r="D13" s="3">
        <v>0.5</v>
      </c>
      <c r="E13" s="3">
        <v>0.77</v>
      </c>
      <c r="F13" s="8">
        <f t="shared" si="0"/>
        <v>0.32129944496269114</v>
      </c>
      <c r="G13" s="8">
        <f t="shared" si="1"/>
        <v>0.64</v>
      </c>
      <c r="H13" s="8">
        <f t="shared" si="2"/>
        <v>0.46666666666666662</v>
      </c>
      <c r="K13" s="9"/>
    </row>
    <row r="14" spans="1:11">
      <c r="B14" s="1" t="s">
        <v>10</v>
      </c>
      <c r="C14" s="3">
        <v>6.29</v>
      </c>
      <c r="D14" s="3">
        <v>7.14</v>
      </c>
      <c r="E14" s="3">
        <v>7.68</v>
      </c>
      <c r="F14" s="8">
        <f t="shared" si="0"/>
        <v>0.70073770651602163</v>
      </c>
      <c r="G14" s="8">
        <f t="shared" si="1"/>
        <v>1.3899999999999997</v>
      </c>
      <c r="H14" s="8">
        <f t="shared" si="2"/>
        <v>7.0366666666666662</v>
      </c>
      <c r="K14" s="9"/>
    </row>
    <row r="15" spans="1:11">
      <c r="B15" s="1" t="s">
        <v>11</v>
      </c>
      <c r="C15" s="3">
        <v>3.81</v>
      </c>
      <c r="D15" s="3">
        <v>3.57</v>
      </c>
      <c r="E15" s="3">
        <v>4.1500000000000004</v>
      </c>
      <c r="F15" s="8">
        <f t="shared" si="0"/>
        <v>0.29143323992525627</v>
      </c>
      <c r="G15" s="8">
        <f t="shared" si="1"/>
        <v>0.58000000000000052</v>
      </c>
      <c r="H15" s="8">
        <f t="shared" si="2"/>
        <v>3.8433333333333337</v>
      </c>
      <c r="K15" s="9"/>
    </row>
    <row r="16" spans="1:11">
      <c r="B16" s="1" t="s">
        <v>12</v>
      </c>
      <c r="C16" s="3">
        <v>0.08</v>
      </c>
      <c r="D16" s="3">
        <v>0.61</v>
      </c>
      <c r="E16" s="3">
        <v>1</v>
      </c>
      <c r="F16" s="8">
        <f t="shared" si="0"/>
        <v>0.46177194948733452</v>
      </c>
      <c r="G16" s="8">
        <f t="shared" si="1"/>
        <v>0.92</v>
      </c>
      <c r="H16" s="8">
        <f t="shared" si="2"/>
        <v>0.56333333333333335</v>
      </c>
      <c r="K16" s="9"/>
    </row>
    <row r="17" spans="2:11">
      <c r="B17" s="1" t="s">
        <v>13</v>
      </c>
      <c r="C17" s="3">
        <v>7.43</v>
      </c>
      <c r="D17" s="3">
        <v>7.94</v>
      </c>
      <c r="E17" s="3">
        <v>8.4</v>
      </c>
      <c r="F17" s="8">
        <f t="shared" si="0"/>
        <v>0.48521472909764862</v>
      </c>
      <c r="G17" s="8">
        <f t="shared" si="1"/>
        <v>0.97000000000000064</v>
      </c>
      <c r="H17" s="8">
        <f t="shared" si="2"/>
        <v>7.9233333333333347</v>
      </c>
      <c r="K17" s="9"/>
    </row>
    <row r="18" spans="2:11">
      <c r="B18" s="1" t="s">
        <v>14</v>
      </c>
      <c r="C18" s="3">
        <v>4.3099999999999996</v>
      </c>
      <c r="D18" s="3">
        <v>4.25</v>
      </c>
      <c r="E18" s="3">
        <v>4.55</v>
      </c>
      <c r="F18" s="8">
        <f t="shared" si="0"/>
        <v>0.15874507866388068</v>
      </c>
      <c r="G18" s="8">
        <f t="shared" si="1"/>
        <v>0.29999999999999982</v>
      </c>
      <c r="H18" s="8">
        <f t="shared" si="2"/>
        <v>4.37</v>
      </c>
      <c r="K18" s="9"/>
    </row>
    <row r="19" spans="2:11">
      <c r="B19" s="1" t="s">
        <v>15</v>
      </c>
      <c r="C19" s="3">
        <v>1.3</v>
      </c>
      <c r="D19" s="3">
        <v>1.0900000000000001</v>
      </c>
      <c r="E19" s="3">
        <v>1.42</v>
      </c>
      <c r="F19" s="8">
        <f t="shared" si="0"/>
        <v>0.16703293088490143</v>
      </c>
      <c r="G19" s="8">
        <f t="shared" si="1"/>
        <v>0.32999999999999985</v>
      </c>
      <c r="H19" s="8">
        <f t="shared" si="2"/>
        <v>1.27</v>
      </c>
      <c r="K19" s="9"/>
    </row>
    <row r="20" spans="2:11">
      <c r="B20" s="1" t="s">
        <v>16</v>
      </c>
      <c r="C20" s="3">
        <v>7.32</v>
      </c>
      <c r="D20" s="3">
        <v>7.83</v>
      </c>
      <c r="E20" s="3">
        <v>8.2899999999999991</v>
      </c>
      <c r="F20" s="8">
        <f t="shared" si="0"/>
        <v>0.48521472909770719</v>
      </c>
      <c r="G20" s="8">
        <f t="shared" si="1"/>
        <v>0.96999999999999886</v>
      </c>
      <c r="H20" s="8">
        <f t="shared" si="2"/>
        <v>7.8133333333333326</v>
      </c>
      <c r="K20" s="9"/>
    </row>
    <row r="21" spans="2:11">
      <c r="B21" s="1" t="s">
        <v>17</v>
      </c>
      <c r="C21" s="3">
        <v>4.08</v>
      </c>
      <c r="D21" s="3">
        <v>4.08</v>
      </c>
      <c r="E21" s="3">
        <v>4.3499999999999996</v>
      </c>
      <c r="F21" s="8">
        <f t="shared" si="0"/>
        <v>0.15588457268119962</v>
      </c>
      <c r="G21" s="8">
        <f t="shared" si="1"/>
        <v>0.26999999999999957</v>
      </c>
      <c r="H21" s="8">
        <f t="shared" si="2"/>
        <v>4.17</v>
      </c>
      <c r="K21" s="9"/>
    </row>
    <row r="22" spans="2:11">
      <c r="B22" s="1" t="s">
        <v>18</v>
      </c>
      <c r="C22" s="3">
        <v>1.19</v>
      </c>
      <c r="D22" s="3">
        <v>0.96</v>
      </c>
      <c r="E22" s="3">
        <v>1.29</v>
      </c>
      <c r="F22" s="8">
        <f t="shared" si="0"/>
        <v>0.1692138686199619</v>
      </c>
      <c r="G22" s="8">
        <f t="shared" si="1"/>
        <v>0.33000000000000007</v>
      </c>
      <c r="H22" s="8">
        <f t="shared" si="2"/>
        <v>1.1466666666666667</v>
      </c>
      <c r="K22" s="9"/>
    </row>
  </sheetData>
  <phoneticPr fontId="2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K22"/>
  <sheetViews>
    <sheetView zoomScale="80" zoomScaleNormal="80" workbookViewId="0">
      <selection activeCell="E30" sqref="E30"/>
    </sheetView>
  </sheetViews>
  <sheetFormatPr defaultRowHeight="13.5"/>
  <cols>
    <col min="2" max="2" width="20.625" customWidth="1"/>
    <col min="3" max="5" width="16" style="2" customWidth="1"/>
  </cols>
  <sheetData>
    <row r="2" spans="1:11">
      <c r="A2" t="s">
        <v>55</v>
      </c>
    </row>
    <row r="4" spans="1:11" ht="51.75" customHeight="1">
      <c r="B4" s="1" t="s">
        <v>0</v>
      </c>
      <c r="C4" s="7" t="s">
        <v>50</v>
      </c>
      <c r="D4" s="7" t="s">
        <v>49</v>
      </c>
      <c r="E4" s="7" t="s">
        <v>67</v>
      </c>
      <c r="F4" s="6" t="s">
        <v>19</v>
      </c>
      <c r="G4" s="6" t="s">
        <v>20</v>
      </c>
      <c r="H4" s="6" t="s">
        <v>21</v>
      </c>
    </row>
    <row r="5" spans="1:11">
      <c r="B5" s="1" t="s">
        <v>1</v>
      </c>
      <c r="C5" s="3">
        <v>16.54</v>
      </c>
      <c r="D5" s="3">
        <v>16.46</v>
      </c>
      <c r="E5" s="3">
        <v>16.420000000000002</v>
      </c>
      <c r="F5" s="8">
        <f>STDEV(C5:E5)</f>
        <v>6.1101009266076568E-2</v>
      </c>
      <c r="G5" s="8">
        <f>MAX(C5:E5)-MIN(C5:E5)</f>
        <v>0.11999999999999744</v>
      </c>
      <c r="H5" s="8">
        <f>AVERAGE(C5:E5)</f>
        <v>16.473333333333333</v>
      </c>
      <c r="K5" s="9"/>
    </row>
    <row r="6" spans="1:11">
      <c r="B6" s="1" t="s">
        <v>2</v>
      </c>
      <c r="C6" s="3">
        <v>12.77</v>
      </c>
      <c r="D6" s="3">
        <v>13.36</v>
      </c>
      <c r="E6" s="3">
        <v>13.01</v>
      </c>
      <c r="F6" s="8">
        <f t="shared" ref="F6:F22" si="0">STDEV(C6:E6)</f>
        <v>0.29670411748625913</v>
      </c>
      <c r="G6" s="8">
        <f t="shared" ref="G6:G22" si="1">MAX(C6:E6)-MIN(C6:E6)</f>
        <v>0.58999999999999986</v>
      </c>
      <c r="H6" s="8">
        <f t="shared" ref="H6:H22" si="2">AVERAGE(C6:E6)</f>
        <v>13.046666666666667</v>
      </c>
      <c r="K6" s="9"/>
    </row>
    <row r="7" spans="1:11">
      <c r="B7" s="1" t="s">
        <v>3</v>
      </c>
      <c r="C7" s="3">
        <v>9.35</v>
      </c>
      <c r="D7" s="3">
        <v>10.33</v>
      </c>
      <c r="E7" s="3">
        <v>10.1</v>
      </c>
      <c r="F7" s="8">
        <f t="shared" si="0"/>
        <v>0.51247764178869104</v>
      </c>
      <c r="G7" s="8">
        <f t="shared" si="1"/>
        <v>0.98000000000000043</v>
      </c>
      <c r="H7" s="8">
        <f t="shared" si="2"/>
        <v>9.9266666666666676</v>
      </c>
      <c r="K7" s="9"/>
    </row>
    <row r="8" spans="1:11">
      <c r="B8" s="1" t="s">
        <v>4</v>
      </c>
      <c r="C8" s="3">
        <v>16.600000000000001</v>
      </c>
      <c r="D8" s="3">
        <v>15.96</v>
      </c>
      <c r="E8" s="3">
        <v>16.13</v>
      </c>
      <c r="F8" s="8">
        <f t="shared" si="0"/>
        <v>0.33151168908507395</v>
      </c>
      <c r="G8" s="8">
        <f t="shared" si="1"/>
        <v>0.64000000000000057</v>
      </c>
      <c r="H8" s="8">
        <f t="shared" si="2"/>
        <v>16.23</v>
      </c>
      <c r="K8" s="9"/>
    </row>
    <row r="9" spans="1:11">
      <c r="B9" s="1" t="s">
        <v>5</v>
      </c>
      <c r="C9" s="3">
        <v>12.11</v>
      </c>
      <c r="D9" s="3">
        <v>12.82</v>
      </c>
      <c r="E9" s="3">
        <v>12.07</v>
      </c>
      <c r="F9" s="8">
        <f t="shared" si="0"/>
        <v>0.42193996413391766</v>
      </c>
      <c r="G9" s="8">
        <f t="shared" si="1"/>
        <v>0.75</v>
      </c>
      <c r="H9" s="8">
        <f t="shared" si="2"/>
        <v>12.333333333333334</v>
      </c>
      <c r="K9" s="9"/>
    </row>
    <row r="10" spans="1:11">
      <c r="B10" s="1" t="s">
        <v>6</v>
      </c>
      <c r="C10" s="3">
        <v>8.73</v>
      </c>
      <c r="D10" s="3">
        <v>9.7100000000000009</v>
      </c>
      <c r="E10" s="3">
        <v>9.68</v>
      </c>
      <c r="F10" s="8">
        <f t="shared" si="0"/>
        <v>0.55734489621178751</v>
      </c>
      <c r="G10" s="8">
        <f t="shared" si="1"/>
        <v>0.98000000000000043</v>
      </c>
      <c r="H10" s="8">
        <f t="shared" si="2"/>
        <v>9.3733333333333331</v>
      </c>
      <c r="K10" s="9"/>
    </row>
    <row r="11" spans="1:11">
      <c r="B11" s="1" t="s">
        <v>7</v>
      </c>
      <c r="C11" s="3">
        <v>17.239999999999998</v>
      </c>
      <c r="D11" s="3">
        <v>17.940000000000001</v>
      </c>
      <c r="E11" s="3">
        <v>18.03</v>
      </c>
      <c r="F11" s="8">
        <f t="shared" si="0"/>
        <v>0.43247350593223377</v>
      </c>
      <c r="G11" s="8">
        <f t="shared" si="1"/>
        <v>0.7900000000000027</v>
      </c>
      <c r="H11" s="8">
        <f t="shared" si="2"/>
        <v>17.736666666666668</v>
      </c>
      <c r="K11" s="9"/>
    </row>
    <row r="12" spans="1:11">
      <c r="B12" s="1" t="s">
        <v>8</v>
      </c>
      <c r="C12" s="3">
        <v>13.45</v>
      </c>
      <c r="D12" s="3">
        <v>14.46</v>
      </c>
      <c r="E12" s="3">
        <v>14.45</v>
      </c>
      <c r="F12" s="8">
        <f t="shared" si="0"/>
        <v>0.58025856305616685</v>
      </c>
      <c r="G12" s="8">
        <f t="shared" si="1"/>
        <v>1.0100000000000016</v>
      </c>
      <c r="H12" s="8">
        <f t="shared" si="2"/>
        <v>14.12</v>
      </c>
      <c r="K12" s="9"/>
    </row>
    <row r="13" spans="1:11">
      <c r="B13" s="1" t="s">
        <v>9</v>
      </c>
      <c r="C13" s="3">
        <v>9.98</v>
      </c>
      <c r="D13" s="3">
        <v>11.26</v>
      </c>
      <c r="E13" s="3">
        <v>11.32</v>
      </c>
      <c r="F13" s="8">
        <f t="shared" si="0"/>
        <v>0.75692359808193999</v>
      </c>
      <c r="G13" s="8">
        <f t="shared" si="1"/>
        <v>1.3399999999999999</v>
      </c>
      <c r="H13" s="8">
        <f t="shared" si="2"/>
        <v>10.853333333333333</v>
      </c>
      <c r="K13" s="9"/>
    </row>
    <row r="14" spans="1:11">
      <c r="B14" s="1" t="s">
        <v>10</v>
      </c>
      <c r="C14" s="3">
        <v>17.54</v>
      </c>
      <c r="D14" s="3">
        <v>18.02</v>
      </c>
      <c r="E14" s="3">
        <v>17.98</v>
      </c>
      <c r="F14" s="8">
        <f t="shared" si="0"/>
        <v>0.26633312473890092</v>
      </c>
      <c r="G14" s="8">
        <f t="shared" si="1"/>
        <v>0.48000000000000043</v>
      </c>
      <c r="H14" s="8">
        <f t="shared" si="2"/>
        <v>17.846666666666668</v>
      </c>
      <c r="K14" s="9"/>
    </row>
    <row r="15" spans="1:11">
      <c r="B15" s="1" t="s">
        <v>11</v>
      </c>
      <c r="C15" s="3">
        <v>13.45</v>
      </c>
      <c r="D15" s="3">
        <v>14.49</v>
      </c>
      <c r="E15" s="3">
        <v>14.56</v>
      </c>
      <c r="F15" s="8">
        <f t="shared" si="0"/>
        <v>0.62163762219904817</v>
      </c>
      <c r="G15" s="8">
        <f t="shared" si="1"/>
        <v>1.1100000000000012</v>
      </c>
      <c r="H15" s="8">
        <f t="shared" si="2"/>
        <v>14.166666666666666</v>
      </c>
      <c r="K15" s="9"/>
    </row>
    <row r="16" spans="1:11">
      <c r="B16" s="1" t="s">
        <v>12</v>
      </c>
      <c r="C16" s="3">
        <v>10.18</v>
      </c>
      <c r="D16" s="3">
        <v>11.25</v>
      </c>
      <c r="E16" s="3">
        <v>11.21</v>
      </c>
      <c r="F16" s="8">
        <f t="shared" si="0"/>
        <v>0.60654760736484659</v>
      </c>
      <c r="G16" s="8">
        <f t="shared" si="1"/>
        <v>1.0700000000000003</v>
      </c>
      <c r="H16" s="8">
        <f t="shared" si="2"/>
        <v>10.88</v>
      </c>
      <c r="K16" s="9"/>
    </row>
    <row r="17" spans="2:11">
      <c r="B17" s="1" t="s">
        <v>13</v>
      </c>
      <c r="C17" s="3">
        <v>19.88</v>
      </c>
      <c r="D17" s="3">
        <v>19.739999999999998</v>
      </c>
      <c r="E17" s="3">
        <v>19.68</v>
      </c>
      <c r="F17" s="8">
        <f t="shared" si="0"/>
        <v>0.10263202878893746</v>
      </c>
      <c r="G17" s="8">
        <f t="shared" si="1"/>
        <v>0.19999999999999929</v>
      </c>
      <c r="H17" s="8">
        <f t="shared" si="2"/>
        <v>19.766666666666666</v>
      </c>
      <c r="K17" s="9"/>
    </row>
    <row r="18" spans="2:11">
      <c r="B18" s="1" t="s">
        <v>14</v>
      </c>
      <c r="C18" s="3">
        <v>14.81</v>
      </c>
      <c r="D18" s="3">
        <v>15.76</v>
      </c>
      <c r="E18" s="3">
        <v>15.63</v>
      </c>
      <c r="F18" s="8">
        <f t="shared" si="0"/>
        <v>0.51507281038706043</v>
      </c>
      <c r="G18" s="8">
        <f t="shared" si="1"/>
        <v>0.94999999999999929</v>
      </c>
      <c r="H18" s="8">
        <f t="shared" si="2"/>
        <v>15.4</v>
      </c>
      <c r="K18" s="9"/>
    </row>
    <row r="19" spans="2:11">
      <c r="B19" s="1" t="s">
        <v>15</v>
      </c>
      <c r="C19" s="3">
        <v>11.39</v>
      </c>
      <c r="D19" s="3">
        <v>12.61</v>
      </c>
      <c r="E19" s="3">
        <v>12.27</v>
      </c>
      <c r="F19" s="8">
        <f t="shared" si="0"/>
        <v>0.62960304954793278</v>
      </c>
      <c r="G19" s="8">
        <f t="shared" si="1"/>
        <v>1.2199999999999989</v>
      </c>
      <c r="H19" s="8">
        <f t="shared" si="2"/>
        <v>12.089999999999998</v>
      </c>
      <c r="K19" s="9"/>
    </row>
    <row r="20" spans="2:11">
      <c r="B20" s="1" t="s">
        <v>16</v>
      </c>
      <c r="C20" s="3">
        <v>19.12</v>
      </c>
      <c r="D20" s="3">
        <v>19.399999999999999</v>
      </c>
      <c r="E20" s="3">
        <v>19.34</v>
      </c>
      <c r="F20" s="8">
        <f t="shared" si="0"/>
        <v>0.14742229591677333</v>
      </c>
      <c r="G20" s="8">
        <f t="shared" si="1"/>
        <v>0.27999999999999758</v>
      </c>
      <c r="H20" s="8">
        <f t="shared" si="2"/>
        <v>19.286666666666665</v>
      </c>
      <c r="K20" s="9"/>
    </row>
    <row r="21" spans="2:11">
      <c r="B21" s="1" t="s">
        <v>17</v>
      </c>
      <c r="C21" s="3">
        <v>14.42</v>
      </c>
      <c r="D21" s="3">
        <v>15.32</v>
      </c>
      <c r="E21" s="3">
        <v>15.13</v>
      </c>
      <c r="F21" s="8">
        <f t="shared" si="0"/>
        <v>0.47437678414238604</v>
      </c>
      <c r="G21" s="8">
        <f t="shared" si="1"/>
        <v>0.90000000000000036</v>
      </c>
      <c r="H21" s="8">
        <f t="shared" si="2"/>
        <v>14.956666666666669</v>
      </c>
      <c r="K21" s="9"/>
    </row>
    <row r="22" spans="2:11">
      <c r="B22" s="1" t="s">
        <v>18</v>
      </c>
      <c r="C22" s="3">
        <v>10.98</v>
      </c>
      <c r="D22" s="3">
        <v>12</v>
      </c>
      <c r="E22" s="3">
        <v>11.76</v>
      </c>
      <c r="F22" s="8">
        <f t="shared" si="0"/>
        <v>0.5332916650389401</v>
      </c>
      <c r="G22" s="8">
        <f t="shared" si="1"/>
        <v>1.0199999999999996</v>
      </c>
      <c r="H22" s="8">
        <f t="shared" si="2"/>
        <v>11.58</v>
      </c>
      <c r="K22" s="9"/>
    </row>
  </sheetData>
  <phoneticPr fontId="2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K22"/>
  <sheetViews>
    <sheetView zoomScale="80" zoomScaleNormal="80" workbookViewId="0">
      <selection activeCell="E27" sqref="E27"/>
    </sheetView>
  </sheetViews>
  <sheetFormatPr defaultRowHeight="13.5"/>
  <cols>
    <col min="2" max="2" width="20.625" customWidth="1"/>
    <col min="3" max="5" width="16" style="2" customWidth="1"/>
  </cols>
  <sheetData>
    <row r="2" spans="1:11">
      <c r="A2" t="s">
        <v>52</v>
      </c>
    </row>
    <row r="4" spans="1:11" ht="51.75" customHeight="1">
      <c r="B4" s="1" t="s">
        <v>0</v>
      </c>
      <c r="C4" s="7" t="s">
        <v>48</v>
      </c>
      <c r="D4" s="7" t="s">
        <v>49</v>
      </c>
      <c r="E4" s="7" t="s">
        <v>67</v>
      </c>
      <c r="F4" s="6" t="s">
        <v>19</v>
      </c>
      <c r="G4" s="6" t="s">
        <v>20</v>
      </c>
      <c r="H4" s="6" t="s">
        <v>21</v>
      </c>
    </row>
    <row r="5" spans="1:11">
      <c r="B5" s="1" t="s">
        <v>1</v>
      </c>
      <c r="C5" s="3">
        <v>7.15</v>
      </c>
      <c r="D5" s="3">
        <v>7.3</v>
      </c>
      <c r="E5" s="3">
        <v>7.84</v>
      </c>
      <c r="F5" s="8">
        <f>STDEV(C5:E5)</f>
        <v>0.36290494623247427</v>
      </c>
      <c r="G5" s="8">
        <f>MAX(C5:E5)-MIN(C5:E5)</f>
        <v>0.6899999999999995</v>
      </c>
      <c r="H5" s="8">
        <f>AVERAGE(C5:E5)</f>
        <v>7.43</v>
      </c>
      <c r="K5" s="9"/>
    </row>
    <row r="6" spans="1:11">
      <c r="B6" s="1" t="s">
        <v>2</v>
      </c>
      <c r="C6" s="3">
        <v>4.16</v>
      </c>
      <c r="D6" s="3">
        <v>4.01</v>
      </c>
      <c r="E6" s="3">
        <v>4.2699999999999996</v>
      </c>
      <c r="F6" s="8">
        <f t="shared" ref="F6:F22" si="0">STDEV(C6:E6)</f>
        <v>0.13051181300302839</v>
      </c>
      <c r="G6" s="8">
        <f t="shared" ref="G6:G22" si="1">MAX(C6:E6)-MIN(C6:E6)</f>
        <v>0.25999999999999979</v>
      </c>
      <c r="H6" s="8">
        <f t="shared" ref="H6:H22" si="2">AVERAGE(C6:E6)</f>
        <v>4.1466666666666665</v>
      </c>
      <c r="K6" s="9"/>
    </row>
    <row r="7" spans="1:11">
      <c r="B7" s="1" t="s">
        <v>3</v>
      </c>
      <c r="C7" s="3">
        <v>0.72</v>
      </c>
      <c r="D7" s="3">
        <v>1.1099999999999999</v>
      </c>
      <c r="E7" s="3">
        <v>1.5</v>
      </c>
      <c r="F7" s="8">
        <f t="shared" si="0"/>
        <v>0.38999999999999957</v>
      </c>
      <c r="G7" s="8">
        <f t="shared" si="1"/>
        <v>0.78</v>
      </c>
      <c r="H7" s="8">
        <f t="shared" si="2"/>
        <v>1.1100000000000001</v>
      </c>
      <c r="K7" s="9"/>
    </row>
    <row r="8" spans="1:11">
      <c r="B8" s="1" t="s">
        <v>4</v>
      </c>
      <c r="C8" s="3">
        <v>7.14</v>
      </c>
      <c r="D8" s="3">
        <v>7.25</v>
      </c>
      <c r="E8" s="3">
        <v>7.92</v>
      </c>
      <c r="F8" s="8">
        <f t="shared" si="0"/>
        <v>0.42217689815209469</v>
      </c>
      <c r="G8" s="8">
        <f t="shared" si="1"/>
        <v>0.78000000000000025</v>
      </c>
      <c r="H8" s="8">
        <f t="shared" si="2"/>
        <v>7.4366666666666674</v>
      </c>
      <c r="K8" s="9"/>
    </row>
    <row r="9" spans="1:11">
      <c r="B9" s="1" t="s">
        <v>5</v>
      </c>
      <c r="C9" s="3">
        <v>3.76</v>
      </c>
      <c r="D9" s="3">
        <v>3.97</v>
      </c>
      <c r="E9" s="3">
        <v>4.26</v>
      </c>
      <c r="F9" s="8">
        <f t="shared" si="0"/>
        <v>0.25106440076867387</v>
      </c>
      <c r="G9" s="8">
        <f t="shared" si="1"/>
        <v>0.5</v>
      </c>
      <c r="H9" s="8">
        <f t="shared" si="2"/>
        <v>3.9966666666666666</v>
      </c>
      <c r="K9" s="9"/>
    </row>
    <row r="10" spans="1:11">
      <c r="B10" s="1" t="s">
        <v>6</v>
      </c>
      <c r="C10" s="3">
        <v>1.42</v>
      </c>
      <c r="D10" s="3">
        <v>1.01</v>
      </c>
      <c r="E10" s="3">
        <v>1.42</v>
      </c>
      <c r="F10" s="8">
        <f t="shared" si="0"/>
        <v>0.23671361036774713</v>
      </c>
      <c r="G10" s="8">
        <f t="shared" si="1"/>
        <v>0.40999999999999992</v>
      </c>
      <c r="H10" s="8">
        <f t="shared" si="2"/>
        <v>1.2833333333333332</v>
      </c>
      <c r="K10" s="9"/>
    </row>
    <row r="11" spans="1:11">
      <c r="B11" s="1" t="s">
        <v>7</v>
      </c>
      <c r="C11" s="3">
        <v>7.81</v>
      </c>
      <c r="D11" s="3">
        <v>8.4400000000000013</v>
      </c>
      <c r="E11" s="3">
        <v>8.7199999999999989</v>
      </c>
      <c r="F11" s="8">
        <f t="shared" si="0"/>
        <v>0.4660829682935797</v>
      </c>
      <c r="G11" s="8">
        <f t="shared" si="1"/>
        <v>0.90999999999999925</v>
      </c>
      <c r="H11" s="8">
        <f t="shared" si="2"/>
        <v>8.3233333333333324</v>
      </c>
      <c r="K11" s="9"/>
    </row>
    <row r="12" spans="1:11">
      <c r="B12" s="1" t="s">
        <v>8</v>
      </c>
      <c r="C12" s="3">
        <v>5.13</v>
      </c>
      <c r="D12" s="3">
        <v>4.91</v>
      </c>
      <c r="E12" s="3">
        <v>5.1899999999999995</v>
      </c>
      <c r="F12" s="8">
        <f t="shared" si="0"/>
        <v>0.14742229591665285</v>
      </c>
      <c r="G12" s="8">
        <f t="shared" si="1"/>
        <v>0.27999999999999936</v>
      </c>
      <c r="H12" s="8">
        <f t="shared" si="2"/>
        <v>5.0766666666666662</v>
      </c>
      <c r="K12" s="9"/>
    </row>
    <row r="13" spans="1:11">
      <c r="B13" s="1" t="s">
        <v>9</v>
      </c>
      <c r="C13" s="3">
        <v>1.63</v>
      </c>
      <c r="D13" s="3">
        <v>2</v>
      </c>
      <c r="E13" s="3">
        <v>2.27</v>
      </c>
      <c r="F13" s="8">
        <f t="shared" si="0"/>
        <v>0.32129944496269031</v>
      </c>
      <c r="G13" s="8">
        <f t="shared" si="1"/>
        <v>0.64000000000000012</v>
      </c>
      <c r="H13" s="8">
        <f t="shared" si="2"/>
        <v>1.9666666666666668</v>
      </c>
      <c r="K13" s="9"/>
    </row>
    <row r="14" spans="1:11">
      <c r="B14" s="1" t="s">
        <v>10</v>
      </c>
      <c r="C14" s="3">
        <v>7.79</v>
      </c>
      <c r="D14" s="3">
        <v>8.64</v>
      </c>
      <c r="E14" s="3">
        <v>9.18</v>
      </c>
      <c r="F14" s="8">
        <f t="shared" si="0"/>
        <v>0.70073770651604195</v>
      </c>
      <c r="G14" s="8">
        <f t="shared" si="1"/>
        <v>1.3899999999999997</v>
      </c>
      <c r="H14" s="8">
        <f t="shared" si="2"/>
        <v>8.5366666666666671</v>
      </c>
      <c r="K14" s="9"/>
    </row>
    <row r="15" spans="1:11">
      <c r="B15" s="1" t="s">
        <v>11</v>
      </c>
      <c r="C15" s="3">
        <v>5.3100000000000005</v>
      </c>
      <c r="D15" s="3">
        <v>5.07</v>
      </c>
      <c r="E15" s="3">
        <v>5.65</v>
      </c>
      <c r="F15" s="8">
        <f t="shared" si="0"/>
        <v>0.29143323992525627</v>
      </c>
      <c r="G15" s="8">
        <f t="shared" si="1"/>
        <v>0.58000000000000007</v>
      </c>
      <c r="H15" s="8">
        <f t="shared" si="2"/>
        <v>5.3433333333333337</v>
      </c>
      <c r="K15" s="9"/>
    </row>
    <row r="16" spans="1:11">
      <c r="B16" s="1" t="s">
        <v>12</v>
      </c>
      <c r="C16" s="3">
        <v>1.58</v>
      </c>
      <c r="D16" s="3">
        <v>2.11</v>
      </c>
      <c r="E16" s="3">
        <v>2.5</v>
      </c>
      <c r="F16" s="8">
        <f t="shared" si="0"/>
        <v>0.46177194948733519</v>
      </c>
      <c r="G16" s="8">
        <f t="shared" si="1"/>
        <v>0.91999999999999993</v>
      </c>
      <c r="H16" s="8">
        <f t="shared" si="2"/>
        <v>2.063333333333333</v>
      </c>
      <c r="K16" s="9"/>
    </row>
    <row r="17" spans="2:11">
      <c r="B17" s="1" t="s">
        <v>13</v>
      </c>
      <c r="C17" s="3">
        <v>8.93</v>
      </c>
      <c r="D17" s="3">
        <v>9.4400000000000013</v>
      </c>
      <c r="E17" s="3">
        <v>9.9</v>
      </c>
      <c r="F17" s="8">
        <f t="shared" si="0"/>
        <v>0.48521472909767788</v>
      </c>
      <c r="G17" s="8">
        <f t="shared" si="1"/>
        <v>0.97000000000000064</v>
      </c>
      <c r="H17" s="8">
        <f t="shared" si="2"/>
        <v>9.4233333333333338</v>
      </c>
      <c r="K17" s="9"/>
    </row>
    <row r="18" spans="2:11">
      <c r="B18" s="1" t="s">
        <v>14</v>
      </c>
      <c r="C18" s="3">
        <v>5.81</v>
      </c>
      <c r="D18" s="3">
        <v>5.75</v>
      </c>
      <c r="E18" s="3">
        <v>6.05</v>
      </c>
      <c r="F18" s="8">
        <f t="shared" si="0"/>
        <v>0.1587450786638695</v>
      </c>
      <c r="G18" s="8">
        <f t="shared" si="1"/>
        <v>0.29999999999999982</v>
      </c>
      <c r="H18" s="8">
        <f t="shared" si="2"/>
        <v>5.87</v>
      </c>
      <c r="K18" s="9"/>
    </row>
    <row r="19" spans="2:11">
      <c r="B19" s="1" t="s">
        <v>15</v>
      </c>
      <c r="C19" s="3">
        <v>2.8</v>
      </c>
      <c r="D19" s="3">
        <v>2.59</v>
      </c>
      <c r="E19" s="3">
        <v>2.92</v>
      </c>
      <c r="F19" s="8">
        <f t="shared" si="0"/>
        <v>0.16703293088490809</v>
      </c>
      <c r="G19" s="8">
        <f t="shared" si="1"/>
        <v>0.33000000000000007</v>
      </c>
      <c r="H19" s="8">
        <f t="shared" si="2"/>
        <v>2.7699999999999996</v>
      </c>
      <c r="K19" s="9"/>
    </row>
    <row r="20" spans="2:11">
      <c r="B20" s="1" t="s">
        <v>16</v>
      </c>
      <c r="C20" s="3">
        <v>8.82</v>
      </c>
      <c r="D20" s="3">
        <v>9.33</v>
      </c>
      <c r="E20" s="3">
        <v>9.7899999999999991</v>
      </c>
      <c r="F20" s="8">
        <f t="shared" si="0"/>
        <v>0.48521472909767788</v>
      </c>
      <c r="G20" s="8">
        <f t="shared" si="1"/>
        <v>0.96999999999999886</v>
      </c>
      <c r="H20" s="8">
        <f t="shared" si="2"/>
        <v>9.3133333333333326</v>
      </c>
      <c r="K20" s="9"/>
    </row>
    <row r="21" spans="2:11">
      <c r="B21" s="1" t="s">
        <v>17</v>
      </c>
      <c r="C21" s="3">
        <v>5.58</v>
      </c>
      <c r="D21" s="3">
        <v>5.58</v>
      </c>
      <c r="E21" s="3">
        <v>5.85</v>
      </c>
      <c r="F21" s="8">
        <f t="shared" si="0"/>
        <v>0.15588457268123382</v>
      </c>
      <c r="G21" s="8">
        <f t="shared" si="1"/>
        <v>0.26999999999999957</v>
      </c>
      <c r="H21" s="8">
        <f t="shared" si="2"/>
        <v>5.669999999999999</v>
      </c>
      <c r="K21" s="9"/>
    </row>
    <row r="22" spans="2:11">
      <c r="B22" s="1" t="s">
        <v>18</v>
      </c>
      <c r="C22" s="3">
        <v>2.69</v>
      </c>
      <c r="D22" s="3">
        <v>2.46</v>
      </c>
      <c r="E22" s="3">
        <v>2.79</v>
      </c>
      <c r="F22" s="8">
        <f t="shared" si="0"/>
        <v>0.16921386861995602</v>
      </c>
      <c r="G22" s="8">
        <f t="shared" si="1"/>
        <v>0.33000000000000007</v>
      </c>
      <c r="H22" s="8">
        <f t="shared" si="2"/>
        <v>2.6466666666666669</v>
      </c>
      <c r="K22" s="9"/>
    </row>
  </sheetData>
  <phoneticPr fontId="2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H22"/>
  <sheetViews>
    <sheetView zoomScale="80" zoomScaleNormal="80" workbookViewId="0">
      <selection activeCell="D31" sqref="D31"/>
    </sheetView>
  </sheetViews>
  <sheetFormatPr defaultRowHeight="13.5"/>
  <cols>
    <col min="2" max="2" width="20.625" customWidth="1"/>
    <col min="3" max="5" width="16" style="2" customWidth="1"/>
  </cols>
  <sheetData>
    <row r="2" spans="1:8">
      <c r="A2" t="s">
        <v>51</v>
      </c>
    </row>
    <row r="4" spans="1:8" ht="51.75" customHeight="1">
      <c r="B4" s="1" t="s">
        <v>0</v>
      </c>
      <c r="C4" s="7" t="s">
        <v>50</v>
      </c>
      <c r="D4" s="7" t="s">
        <v>49</v>
      </c>
      <c r="E4" s="7" t="s">
        <v>67</v>
      </c>
      <c r="F4" s="6" t="s">
        <v>19</v>
      </c>
      <c r="G4" s="6" t="s">
        <v>20</v>
      </c>
      <c r="H4" s="6" t="s">
        <v>21</v>
      </c>
    </row>
    <row r="5" spans="1:8">
      <c r="B5" s="1" t="s">
        <v>1</v>
      </c>
      <c r="C5" s="3">
        <v>18.04</v>
      </c>
      <c r="D5" s="3">
        <v>18.46</v>
      </c>
      <c r="E5" s="3">
        <v>17.920000000000002</v>
      </c>
      <c r="F5" s="8">
        <f>STDEV(C5:E5)</f>
        <v>0.28354893757505162</v>
      </c>
      <c r="G5" s="8">
        <f>MAX(C5:E5)-MIN(C5:E5)</f>
        <v>0.53999999999999915</v>
      </c>
      <c r="H5" s="8">
        <f>AVERAGE(C5:E5)</f>
        <v>18.14</v>
      </c>
    </row>
    <row r="6" spans="1:8">
      <c r="B6" s="1" t="s">
        <v>2</v>
      </c>
      <c r="C6" s="3">
        <v>14.27</v>
      </c>
      <c r="D6" s="3">
        <v>15.36</v>
      </c>
      <c r="E6" s="3">
        <v>14.51</v>
      </c>
      <c r="F6" s="8">
        <f t="shared" ref="F6:F22" si="0">STDEV(C6:E6)</f>
        <v>0.57274194305400805</v>
      </c>
      <c r="G6" s="8">
        <f t="shared" ref="G6:G22" si="1">MAX(C6:E6)-MIN(C6:E6)</f>
        <v>1.0899999999999999</v>
      </c>
      <c r="H6" s="8">
        <f t="shared" ref="H6:H22" si="2">AVERAGE(C6:E6)</f>
        <v>14.713333333333333</v>
      </c>
    </row>
    <row r="7" spans="1:8">
      <c r="B7" s="1" t="s">
        <v>3</v>
      </c>
      <c r="C7" s="3">
        <v>10.85</v>
      </c>
      <c r="D7" s="3">
        <v>12.33</v>
      </c>
      <c r="E7" s="3">
        <v>11.6</v>
      </c>
      <c r="F7" s="8">
        <f t="shared" si="0"/>
        <v>0.74002252217978004</v>
      </c>
      <c r="G7" s="8">
        <f t="shared" si="1"/>
        <v>1.4800000000000004</v>
      </c>
      <c r="H7" s="8">
        <f t="shared" si="2"/>
        <v>11.593333333333334</v>
      </c>
    </row>
    <row r="8" spans="1:8">
      <c r="B8" s="1" t="s">
        <v>4</v>
      </c>
      <c r="C8" s="3">
        <v>18.100000000000001</v>
      </c>
      <c r="D8" s="3">
        <v>17.96</v>
      </c>
      <c r="E8" s="3">
        <v>17.63</v>
      </c>
      <c r="F8" s="8">
        <f t="shared" si="0"/>
        <v>0.24131583730347231</v>
      </c>
      <c r="G8" s="8">
        <f t="shared" si="1"/>
        <v>0.47000000000000242</v>
      </c>
      <c r="H8" s="8">
        <f t="shared" si="2"/>
        <v>17.896666666666665</v>
      </c>
    </row>
    <row r="9" spans="1:8">
      <c r="B9" s="1" t="s">
        <v>5</v>
      </c>
      <c r="C9" s="3">
        <v>13.61</v>
      </c>
      <c r="D9" s="3">
        <v>14.82</v>
      </c>
      <c r="E9" s="3">
        <v>13.57</v>
      </c>
      <c r="F9" s="8">
        <f t="shared" si="0"/>
        <v>0.71042240955646518</v>
      </c>
      <c r="G9" s="8">
        <f t="shared" si="1"/>
        <v>1.25</v>
      </c>
      <c r="H9" s="8">
        <f t="shared" si="2"/>
        <v>14</v>
      </c>
    </row>
    <row r="10" spans="1:8">
      <c r="B10" s="1" t="s">
        <v>6</v>
      </c>
      <c r="C10" s="3">
        <v>10.23</v>
      </c>
      <c r="D10" s="3">
        <v>11.71</v>
      </c>
      <c r="E10" s="3">
        <v>11.18</v>
      </c>
      <c r="F10" s="8">
        <f t="shared" si="0"/>
        <v>0.749866654812684</v>
      </c>
      <c r="G10" s="8">
        <f t="shared" si="1"/>
        <v>1.4800000000000004</v>
      </c>
      <c r="H10" s="8">
        <f t="shared" si="2"/>
        <v>11.040000000000001</v>
      </c>
    </row>
    <row r="11" spans="1:8">
      <c r="B11" s="1" t="s">
        <v>7</v>
      </c>
      <c r="C11" s="3">
        <v>18.739999999999998</v>
      </c>
      <c r="D11" s="3">
        <v>19.940000000000001</v>
      </c>
      <c r="E11" s="3">
        <v>19.53</v>
      </c>
      <c r="F11" s="8">
        <f t="shared" si="0"/>
        <v>0.60994535274344053</v>
      </c>
      <c r="G11" s="8">
        <f t="shared" si="1"/>
        <v>1.2000000000000028</v>
      </c>
      <c r="H11" s="8">
        <f t="shared" si="2"/>
        <v>19.403333333333332</v>
      </c>
    </row>
    <row r="12" spans="1:8">
      <c r="B12" s="1" t="s">
        <v>8</v>
      </c>
      <c r="C12" s="3">
        <v>14.95</v>
      </c>
      <c r="D12" s="3">
        <v>16.46</v>
      </c>
      <c r="E12" s="3">
        <v>15.95</v>
      </c>
      <c r="F12" s="8">
        <f t="shared" si="0"/>
        <v>0.76813627263219453</v>
      </c>
      <c r="G12" s="8">
        <f t="shared" si="1"/>
        <v>1.5100000000000016</v>
      </c>
      <c r="H12" s="8">
        <f t="shared" si="2"/>
        <v>15.786666666666667</v>
      </c>
    </row>
    <row r="13" spans="1:8">
      <c r="B13" s="1" t="s">
        <v>9</v>
      </c>
      <c r="C13" s="3">
        <v>11.48</v>
      </c>
      <c r="D13" s="3">
        <v>13.26</v>
      </c>
      <c r="E13" s="3">
        <v>12.82</v>
      </c>
      <c r="F13" s="8">
        <f t="shared" si="0"/>
        <v>0.92714615891992558</v>
      </c>
      <c r="G13" s="8">
        <f t="shared" si="1"/>
        <v>1.7799999999999994</v>
      </c>
      <c r="H13" s="8">
        <f t="shared" si="2"/>
        <v>12.520000000000001</v>
      </c>
    </row>
    <row r="14" spans="1:8">
      <c r="B14" s="1" t="s">
        <v>10</v>
      </c>
      <c r="C14" s="3">
        <v>19.04</v>
      </c>
      <c r="D14" s="3">
        <v>20.02</v>
      </c>
      <c r="E14" s="3">
        <v>19.48</v>
      </c>
      <c r="F14" s="8">
        <f t="shared" si="0"/>
        <v>0.49084960357847496</v>
      </c>
      <c r="G14" s="8">
        <f t="shared" si="1"/>
        <v>0.98000000000000043</v>
      </c>
      <c r="H14" s="8">
        <f t="shared" si="2"/>
        <v>19.513333333333335</v>
      </c>
    </row>
    <row r="15" spans="1:8">
      <c r="B15" s="1" t="s">
        <v>11</v>
      </c>
      <c r="C15" s="3">
        <v>14.95</v>
      </c>
      <c r="D15" s="3">
        <v>16.490000000000002</v>
      </c>
      <c r="E15" s="3">
        <v>16.060000000000002</v>
      </c>
      <c r="F15" s="8">
        <f t="shared" si="0"/>
        <v>0.7946277954698967</v>
      </c>
      <c r="G15" s="8">
        <f t="shared" si="1"/>
        <v>1.5400000000000027</v>
      </c>
      <c r="H15" s="8">
        <f t="shared" si="2"/>
        <v>15.833333333333334</v>
      </c>
    </row>
    <row r="16" spans="1:8">
      <c r="B16" s="1" t="s">
        <v>12</v>
      </c>
      <c r="C16" s="3">
        <v>11.68</v>
      </c>
      <c r="D16" s="3">
        <v>13.25</v>
      </c>
      <c r="E16" s="3">
        <v>12.71</v>
      </c>
      <c r="F16" s="8">
        <f t="shared" si="0"/>
        <v>0.79764235928974359</v>
      </c>
      <c r="G16" s="8">
        <f t="shared" si="1"/>
        <v>1.5700000000000003</v>
      </c>
      <c r="H16" s="8">
        <f t="shared" si="2"/>
        <v>12.546666666666667</v>
      </c>
    </row>
    <row r="17" spans="2:8">
      <c r="B17" s="1" t="s">
        <v>13</v>
      </c>
      <c r="C17" s="3">
        <v>21.38</v>
      </c>
      <c r="D17" s="3">
        <v>21.74</v>
      </c>
      <c r="E17" s="3">
        <v>21.18</v>
      </c>
      <c r="F17" s="8">
        <f t="shared" si="0"/>
        <v>0.2837839553840068</v>
      </c>
      <c r="G17" s="8">
        <f t="shared" si="1"/>
        <v>0.55999999999999872</v>
      </c>
      <c r="H17" s="8">
        <f t="shared" si="2"/>
        <v>21.433333333333334</v>
      </c>
    </row>
    <row r="18" spans="2:8">
      <c r="B18" s="1" t="s">
        <v>14</v>
      </c>
      <c r="C18" s="3">
        <v>16.310000000000002</v>
      </c>
      <c r="D18" s="3">
        <v>17.759999999999998</v>
      </c>
      <c r="E18" s="3">
        <v>17.130000000000003</v>
      </c>
      <c r="F18" s="8">
        <f t="shared" si="0"/>
        <v>0.72707175253433276</v>
      </c>
      <c r="G18" s="8">
        <f t="shared" si="1"/>
        <v>1.4499999999999957</v>
      </c>
      <c r="H18" s="8">
        <f t="shared" si="2"/>
        <v>17.066666666666666</v>
      </c>
    </row>
    <row r="19" spans="2:8">
      <c r="B19" s="1" t="s">
        <v>15</v>
      </c>
      <c r="C19" s="3">
        <v>12.89</v>
      </c>
      <c r="D19" s="3">
        <v>14.61</v>
      </c>
      <c r="E19" s="3">
        <v>13.77</v>
      </c>
      <c r="F19" s="8">
        <f t="shared" si="0"/>
        <v>0.86007751588640757</v>
      </c>
      <c r="G19" s="8">
        <f t="shared" si="1"/>
        <v>1.7199999999999989</v>
      </c>
      <c r="H19" s="8">
        <f t="shared" si="2"/>
        <v>13.756666666666666</v>
      </c>
    </row>
    <row r="20" spans="2:8">
      <c r="B20" s="1" t="s">
        <v>16</v>
      </c>
      <c r="C20" s="3">
        <v>20.62</v>
      </c>
      <c r="D20" s="3">
        <v>21.4</v>
      </c>
      <c r="E20" s="3">
        <v>20.84</v>
      </c>
      <c r="F20" s="8">
        <f t="shared" si="0"/>
        <v>0.40216083018270854</v>
      </c>
      <c r="G20" s="8">
        <f t="shared" si="1"/>
        <v>0.77999999999999758</v>
      </c>
      <c r="H20" s="8">
        <f t="shared" si="2"/>
        <v>20.953333333333333</v>
      </c>
    </row>
    <row r="21" spans="2:8">
      <c r="B21" s="1" t="s">
        <v>17</v>
      </c>
      <c r="C21" s="3">
        <v>15.92</v>
      </c>
      <c r="D21" s="3">
        <v>17.32</v>
      </c>
      <c r="E21" s="3">
        <v>16.630000000000003</v>
      </c>
      <c r="F21" s="8">
        <f t="shared" si="0"/>
        <v>0.7000238091188864</v>
      </c>
      <c r="G21" s="8">
        <f t="shared" si="1"/>
        <v>1.4000000000000004</v>
      </c>
      <c r="H21" s="8">
        <f t="shared" si="2"/>
        <v>16.623333333333335</v>
      </c>
    </row>
    <row r="22" spans="2:8">
      <c r="B22" s="1" t="s">
        <v>18</v>
      </c>
      <c r="C22" s="3">
        <v>12.48</v>
      </c>
      <c r="D22" s="3">
        <v>14</v>
      </c>
      <c r="E22" s="3">
        <v>13.26</v>
      </c>
      <c r="F22" s="8">
        <f t="shared" si="0"/>
        <v>0.76008771423652088</v>
      </c>
      <c r="G22" s="8">
        <f t="shared" si="1"/>
        <v>1.5199999999999996</v>
      </c>
      <c r="H22" s="8">
        <f t="shared" si="2"/>
        <v>13.246666666666668</v>
      </c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Tdoc</vt:lpstr>
      <vt:lpstr>Simulation Assumptions</vt:lpstr>
      <vt:lpstr>ideal results-16QAM</vt:lpstr>
      <vt:lpstr>ideal results-256QAM</vt:lpstr>
      <vt:lpstr>practical results-16QAM</vt:lpstr>
      <vt:lpstr>practical results-256QAM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CMCC</dc:creator>
  <cp:lastModifiedBy>cmcc</cp:lastModifiedBy>
  <dcterms:created xsi:type="dcterms:W3CDTF">2017-04-03T19:33:52Z</dcterms:created>
  <dcterms:modified xsi:type="dcterms:W3CDTF">2017-05-17T13:13:07Z</dcterms:modified>
</cp:coreProperties>
</file>